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Обосновывающие материалы\J_0000000858 Строительство склада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_FilterDatabase" localSheetId="0" hidden="1">Лист1!$A$11:$J$11</definedName>
    <definedName name="_xlnm.Print_Titles" localSheetId="0">Лист1!$10:$11</definedName>
  </definedNames>
  <calcPr calcId="152511"/>
</workbook>
</file>

<file path=xl/calcChain.xml><?xml version="1.0" encoding="utf-8"?>
<calcChain xmlns="http://schemas.openxmlformats.org/spreadsheetml/2006/main">
  <c r="H45" i="1" l="1"/>
  <c r="H44" i="1"/>
  <c r="H43" i="1"/>
  <c r="H39" i="1"/>
  <c r="H38" i="1"/>
  <c r="H36" i="1"/>
  <c r="G48" i="1" l="1"/>
  <c r="G38" i="1"/>
  <c r="G39" i="1" s="1"/>
  <c r="G44" i="1" s="1"/>
  <c r="G45" i="1" s="1"/>
  <c r="G47" i="1" s="1"/>
  <c r="H47" i="1" s="1"/>
  <c r="G43" i="1"/>
  <c r="H46" i="1"/>
  <c r="F46" i="1"/>
  <c r="E46" i="1"/>
  <c r="D46" i="1"/>
  <c r="H42" i="1"/>
  <c r="H41" i="1"/>
  <c r="G49" i="1" l="1"/>
  <c r="H49" i="1" s="1"/>
  <c r="H48" i="1"/>
  <c r="G50" i="1" l="1"/>
  <c r="H50" i="1" s="1"/>
</calcChain>
</file>

<file path=xl/sharedStrings.xml><?xml version="1.0" encoding="utf-8"?>
<sst xmlns="http://schemas.openxmlformats.org/spreadsheetml/2006/main" count="158" uniqueCount="79">
  <si>
    <t xml:space="preserve"> </t>
  </si>
  <si>
    <t>Руководитель проектной организации</t>
  </si>
  <si>
    <t>Главный инженер проекта</t>
  </si>
  <si>
    <t>Начальник отдела</t>
  </si>
  <si>
    <t>Заказчик</t>
  </si>
  <si>
    <t>Сметная стоимость, тыс.руб.  :</t>
  </si>
  <si>
    <t>Строительных (ремонтно-строительных,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</si>
  <si>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</si>
  <si>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</si>
  <si>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</si>
  <si>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</si>
  <si>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ОБЬЕКТЫ СТРОИТЕЛЬСТВА</t>
  </si>
  <si>
    <t>111-ИП-24</t>
  </si>
  <si>
    <t>112-ИП-24</t>
  </si>
  <si>
    <t>113-ИП-24</t>
  </si>
  <si>
    <t>114-ИП-24</t>
  </si>
  <si>
    <t>115-ИП-24</t>
  </si>
  <si>
    <t>116-ИП-24</t>
  </si>
  <si>
    <t>117-ИП-24</t>
  </si>
  <si>
    <t>118-ИП-24</t>
  </si>
  <si>
    <t>119-ИП-24</t>
  </si>
  <si>
    <t>120-ИП-24</t>
  </si>
  <si>
    <t>16-ИП-24</t>
  </si>
  <si>
    <t>17-ИП-24</t>
  </si>
  <si>
    <t>18-ИП-24</t>
  </si>
  <si>
    <t>19-ИП-24</t>
  </si>
  <si>
    <t>25-ИП-24</t>
  </si>
  <si>
    <t>74-ИП-24</t>
  </si>
  <si>
    <t>75-ИП-24</t>
  </si>
  <si>
    <t>76-ИП-24</t>
  </si>
  <si>
    <t>77-ИП-24</t>
  </si>
  <si>
    <t>ИТОГО по главе  2</t>
  </si>
  <si>
    <t>ИТОГО по гл. 1 - 2</t>
  </si>
  <si>
    <t>Глава 9. ПРОЧИЕ РАБОТЫ И ЗАТРАТЫ</t>
  </si>
  <si>
    <t>121-ИП-24</t>
  </si>
  <si>
    <t>ИТОГО по главе  9</t>
  </si>
  <si>
    <t>ИТОГО по гл. 1 - 9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</si>
  <si>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</si>
  <si>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12</t>
  </si>
  <si>
    <t>ИТОГО по гл. 1 - 12</t>
  </si>
  <si>
    <t>ИТОГО</t>
  </si>
  <si>
    <t xml:space="preserve"> ИТОГО</t>
  </si>
  <si>
    <t xml:space="preserve"> Налог на добавленную стоимость (НДС) 20%</t>
  </si>
  <si>
    <t xml:space="preserve"> ИТОГО ПО СМЕТЕ</t>
  </si>
  <si>
    <t xml:space="preserve"> Значение по Прогнозу социально-экономического развития РФ от 22.09.23 на 2024г.  K=1.052</t>
  </si>
  <si>
    <t>Газоснабжение склада (архитектурно-строительные решения)</t>
  </si>
  <si>
    <t>Газоснабжение склада (технологические решения)</t>
  </si>
  <si>
    <t>Газоснабжение склада (отопление и вентиляция)</t>
  </si>
  <si>
    <t>Газоснабжение склада (водопровод и канализация)</t>
  </si>
  <si>
    <t>Газоснабжение склада (внутреннее газоснабжение)</t>
  </si>
  <si>
    <t>Дог. №С15-23/2899 от 17.05.23</t>
  </si>
  <si>
    <t xml:space="preserve">СВОДНЫЙ СМЕТНЫЙ РАСЧЕТ СТОИМОСТИ СТРОИТЕЛЬСТВА   </t>
  </si>
  <si>
    <t xml:space="preserve">Сводный сметный расчет стоимостью 100 642,05 тыс.руб.  </t>
  </si>
  <si>
    <t>Составлен в базисном (текущем) уровне цен  04/2023г.</t>
  </si>
  <si>
    <t>Наименование глав, объектов капитального строительства, работ и затрат</t>
  </si>
  <si>
    <t>Обоснование</t>
  </si>
  <si>
    <t>N п/п</t>
  </si>
  <si>
    <t>Газоснабжение склада (технологическое присоединение)</t>
  </si>
  <si>
    <t>Газоснабжение склада (пусконаладочные работы)</t>
  </si>
  <si>
    <t>Дог. №82/23ПЗ от 26.12.23</t>
  </si>
  <si>
    <t>Дог. №69/23 ПЗн от 16.10.24</t>
  </si>
  <si>
    <t xml:space="preserve"> Затраты на проектные работы (газоснабжение)</t>
  </si>
  <si>
    <t xml:space="preserve"> Затраты на проектные работы (третье строение склада)</t>
  </si>
  <si>
    <t>Газоснабжение склада (дымовая труба)</t>
  </si>
  <si>
    <t>Газоснабжение склада (охранно-пожарная сигнализация и оповещение о пожаре)</t>
  </si>
  <si>
    <t>Газоснабжение склада (автоматизация)</t>
  </si>
  <si>
    <t>Газоснабжение склада (система электроснабжения)</t>
  </si>
  <si>
    <t>Газоснабжение склада (наружное газоснабжение)</t>
  </si>
  <si>
    <t>Строительство склада для хранения электротехнической продукции (пожарная сигнализация и система оповещения и управления эвакуацией)</t>
  </si>
  <si>
    <t>Строительство склада для хранения электротехнической продукции (видеонаблюдение)</t>
  </si>
  <si>
    <t>Строительство склада для хранения электротехнической продукции (наружное освещение)</t>
  </si>
  <si>
    <t>Строительство склада для хранения электротехнической продукции (сантехника и отопление)</t>
  </si>
  <si>
    <t>Строительство склада для хранения электротехнической продукции (электрика и освещение)</t>
  </si>
  <si>
    <t>Строительство склада для хранения электротехнической продукции (третье строение)</t>
  </si>
  <si>
    <t>Строительство склада для хранения электротехнической продукции (пандус)</t>
  </si>
  <si>
    <t>Строительство склада для хранения электротехнической продукции (отсыпка щебнем)</t>
  </si>
  <si>
    <t>Строительство склада для хранения электротехнической продукции (асфальт)</t>
  </si>
  <si>
    <t>Дог. №36-24ПЗн от 16.04.24</t>
  </si>
  <si>
    <t>Подключение к сети интернет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</si>
</sst>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2" xfId="0" applyNumberFormat="1" applyFont="1" applyBorder="1" applyAlignment="1" applyProtection="1">
      <alignment horizontal="centerContinuous" vertical="top" wrapText="1"/>
      <protection locked="0"/>
    </xf>
    <xf numFmtId="164" fontId="4" fillId="0" borderId="2" xfId="0" applyNumberFormat="1" applyFont="1" applyBorder="1" applyAlignment="1">
      <alignment horizontal="centerContinuous" vertical="top" wrapText="1"/>
    </xf>
    <xf numFmtId="164" fontId="3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 applyProtection="1">
      <alignment horizontal="right" vertical="top" wrapText="1"/>
      <protection locked="0"/>
    </xf>
    <xf numFmtId="0" fontId="5" fillId="0" borderId="2" xfId="0" applyFont="1" applyBorder="1" applyAlignment="1" applyProtection="1">
      <alignment vertical="top" wrapText="1"/>
      <protection locked="0"/>
    </xf>
    <xf numFmtId="164" fontId="5" fillId="0" borderId="2" xfId="0" applyNumberFormat="1" applyFont="1" applyBorder="1" applyAlignment="1" applyProtection="1">
      <alignment horizontal="right" vertical="top" wrapText="1"/>
      <protection locked="0"/>
    </xf>
    <xf numFmtId="164" fontId="5" fillId="0" borderId="0" xfId="0" applyNumberFormat="1" applyFont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164" fontId="4" fillId="0" borderId="2" xfId="0" applyNumberFormat="1" applyFont="1" applyBorder="1" applyAlignment="1">
      <alignment horizontal="centerContinuous" vertical="center" wrapText="1"/>
    </xf>
    <xf numFmtId="164" fontId="3" fillId="0" borderId="3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Alignment="1">
      <alignment vertical="center"/>
    </xf>
    <xf numFmtId="164" fontId="5" fillId="0" borderId="0" xfId="0" applyNumberFormat="1" applyFont="1" applyFill="1" applyAlignment="1" applyProtection="1">
      <alignment horizontal="right" vertical="top" wrapText="1"/>
      <protection locked="0"/>
    </xf>
    <xf numFmtId="164" fontId="4" fillId="0" borderId="0" xfId="0" applyNumberFormat="1" applyFont="1" applyFill="1" applyAlignment="1">
      <alignment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5" fillId="0" borderId="4" xfId="0" applyFont="1" applyBorder="1" applyAlignment="1" applyProtection="1">
      <alignment horizontal="left" vertical="top" wrapText="1"/>
      <protection locked="0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"/>
  <sheetViews>
    <sheetView tabSelected="1" zoomScale="80" zoomScaleNormal="80" workbookViewId="0">
      <pane ySplit="11" topLeftCell="A12" activePane="bottomLeft" state="frozen"/>
      <selection pane="bottomLeft" activeCell="L47" sqref="L47"/>
    </sheetView>
  </sheetViews>
  <sheetFormatPr defaultRowHeight="12.75" x14ac:dyDescent="0.2"/>
  <cols>
    <col min="1" max="1" width="4.140625" customWidth="1"/>
    <col min="2" max="2" width="14.42578125" customWidth="1"/>
    <col min="3" max="3" width="64.85546875" customWidth="1"/>
    <col min="4" max="4" width="20.140625" customWidth="1"/>
    <col min="5" max="5" width="14.85546875" customWidth="1"/>
    <col min="6" max="6" width="16.42578125" customWidth="1"/>
    <col min="7" max="7" width="12.5703125" customWidth="1"/>
    <col min="8" max="8" width="14" customWidth="1"/>
    <col min="9" max="9" width="1" hidden="1" customWidth="1"/>
    <col min="10" max="10" width="0.140625" hidden="1" customWidth="1"/>
    <col min="12" max="13" width="14.140625" customWidth="1"/>
  </cols>
  <sheetData>
    <row r="1" spans="1:10" ht="15.75" x14ac:dyDescent="0.25">
      <c r="A1" s="1"/>
    </row>
    <row r="2" spans="1:10" ht="15.75" x14ac:dyDescent="0.25">
      <c r="A2" s="1"/>
    </row>
    <row r="3" spans="1:10" ht="15.75" x14ac:dyDescent="0.25">
      <c r="A3" s="1"/>
    </row>
    <row r="4" spans="1:10" ht="15.75" x14ac:dyDescent="0.25">
      <c r="A4" s="1" t="s">
        <v>52</v>
      </c>
    </row>
    <row r="5" spans="1:10" ht="15.75" x14ac:dyDescent="0.25">
      <c r="A5" s="1" t="s">
        <v>0</v>
      </c>
    </row>
    <row r="6" spans="1:10" ht="20.25" x14ac:dyDescent="0.3">
      <c r="A6" s="23" t="s">
        <v>51</v>
      </c>
      <c r="B6" s="23"/>
      <c r="C6" s="23"/>
      <c r="D6" s="23"/>
      <c r="E6" s="23"/>
      <c r="F6" s="23"/>
      <c r="G6" s="23"/>
      <c r="H6" s="23"/>
    </row>
    <row r="7" spans="1:10" ht="15.75" x14ac:dyDescent="0.25">
      <c r="A7" s="2"/>
      <c r="E7" s="2"/>
      <c r="I7" s="2"/>
    </row>
    <row r="8" spans="1:10" ht="15.75" x14ac:dyDescent="0.25">
      <c r="A8" s="1" t="s">
        <v>53</v>
      </c>
    </row>
    <row r="9" spans="1:10" ht="15.75" x14ac:dyDescent="0.25">
      <c r="A9" s="1" t="s">
        <v>0</v>
      </c>
    </row>
    <row r="10" spans="1:10" ht="18.75" customHeight="1" x14ac:dyDescent="0.25">
      <c r="A10" s="4"/>
      <c r="B10" s="4"/>
      <c r="C10" s="14"/>
      <c r="D10" s="5" t="s">
        <v>5</v>
      </c>
      <c r="E10" s="16"/>
      <c r="F10" s="6"/>
      <c r="G10" s="6"/>
      <c r="H10" s="6"/>
      <c r="J10" s="1"/>
    </row>
    <row r="11" spans="1:10" ht="94.5" x14ac:dyDescent="0.25">
      <c r="A11" s="15" t="s">
        <v>56</v>
      </c>
      <c r="B11" s="15" t="s">
        <v>55</v>
      </c>
      <c r="C11" s="15" t="s">
        <v>54</v>
      </c>
      <c r="D11" s="7" t="s">
        <v>6</v>
      </c>
      <c r="E11" s="17" t="s">
        <v>7</v>
      </c>
      <c r="F11" s="17" t="s">
        <v>8</v>
      </c>
      <c r="G11" s="17" t="s">
        <v>9</v>
      </c>
      <c r="H11" s="17" t="s">
        <v>10</v>
      </c>
      <c r="J11" s="1"/>
    </row>
    <row r="12" spans="1:10" ht="15.75" x14ac:dyDescent="0.25">
      <c r="A12" s="26" t="s">
        <v>11</v>
      </c>
      <c r="B12" s="27"/>
      <c r="C12" s="27"/>
      <c r="D12" s="27"/>
      <c r="E12" s="27"/>
      <c r="F12" s="27"/>
      <c r="G12" s="27"/>
      <c r="H12" s="28"/>
      <c r="J12" s="1"/>
    </row>
    <row r="13" spans="1:10" ht="15.75" x14ac:dyDescent="0.2">
      <c r="A13" s="8">
        <v>1</v>
      </c>
      <c r="B13" s="9" t="s">
        <v>12</v>
      </c>
      <c r="C13" s="9" t="s">
        <v>45</v>
      </c>
      <c r="D13" s="10">
        <v>906.38</v>
      </c>
      <c r="E13" s="10" t="s">
        <v>0</v>
      </c>
      <c r="F13" s="10" t="s">
        <v>0</v>
      </c>
      <c r="G13" s="10" t="s">
        <v>0</v>
      </c>
      <c r="H13" s="10">
        <v>906.38</v>
      </c>
    </row>
    <row r="14" spans="1:10" ht="15.75" x14ac:dyDescent="0.2">
      <c r="A14" s="8">
        <v>2</v>
      </c>
      <c r="B14" s="9" t="s">
        <v>13</v>
      </c>
      <c r="C14" s="9" t="s">
        <v>46</v>
      </c>
      <c r="D14" s="10">
        <v>5759.36</v>
      </c>
      <c r="E14" s="10" t="s">
        <v>0</v>
      </c>
      <c r="F14" s="10" t="s">
        <v>0</v>
      </c>
      <c r="G14" s="10" t="s">
        <v>0</v>
      </c>
      <c r="H14" s="10">
        <v>5759.36</v>
      </c>
    </row>
    <row r="15" spans="1:10" ht="15.75" x14ac:dyDescent="0.2">
      <c r="A15" s="8">
        <v>3</v>
      </c>
      <c r="B15" s="9" t="s">
        <v>14</v>
      </c>
      <c r="C15" s="9" t="s">
        <v>47</v>
      </c>
      <c r="D15" s="10">
        <v>240.73</v>
      </c>
      <c r="E15" s="10" t="s">
        <v>0</v>
      </c>
      <c r="F15" s="10" t="s">
        <v>0</v>
      </c>
      <c r="G15" s="10" t="s">
        <v>0</v>
      </c>
      <c r="H15" s="10">
        <v>240.73</v>
      </c>
    </row>
    <row r="16" spans="1:10" ht="15.75" x14ac:dyDescent="0.2">
      <c r="A16" s="8">
        <v>4</v>
      </c>
      <c r="B16" s="9" t="s">
        <v>15</v>
      </c>
      <c r="C16" s="9" t="s">
        <v>48</v>
      </c>
      <c r="D16" s="10">
        <v>73.89</v>
      </c>
      <c r="E16" s="10" t="s">
        <v>0</v>
      </c>
      <c r="F16" s="10" t="s">
        <v>0</v>
      </c>
      <c r="G16" s="10" t="s">
        <v>0</v>
      </c>
      <c r="H16" s="10">
        <v>73.89</v>
      </c>
    </row>
    <row r="17" spans="1:8" ht="15.75" x14ac:dyDescent="0.2">
      <c r="A17" s="8">
        <v>5</v>
      </c>
      <c r="B17" s="9" t="s">
        <v>16</v>
      </c>
      <c r="C17" s="9" t="s">
        <v>49</v>
      </c>
      <c r="D17" s="10">
        <v>1708.86</v>
      </c>
      <c r="E17" s="10" t="s">
        <v>0</v>
      </c>
      <c r="F17" s="10" t="s">
        <v>0</v>
      </c>
      <c r="G17" s="10" t="s">
        <v>0</v>
      </c>
      <c r="H17" s="10">
        <v>1708.86</v>
      </c>
    </row>
    <row r="18" spans="1:8" ht="15.75" x14ac:dyDescent="0.2">
      <c r="A18" s="8">
        <v>6</v>
      </c>
      <c r="B18" s="9" t="s">
        <v>17</v>
      </c>
      <c r="C18" s="9" t="s">
        <v>63</v>
      </c>
      <c r="D18" s="10">
        <v>485</v>
      </c>
      <c r="E18" s="10" t="s">
        <v>0</v>
      </c>
      <c r="F18" s="10" t="s">
        <v>0</v>
      </c>
      <c r="G18" s="10" t="s">
        <v>0</v>
      </c>
      <c r="H18" s="10">
        <v>485</v>
      </c>
    </row>
    <row r="19" spans="1:8" ht="31.5" x14ac:dyDescent="0.2">
      <c r="A19" s="8">
        <v>7</v>
      </c>
      <c r="B19" s="9" t="s">
        <v>18</v>
      </c>
      <c r="C19" s="9" t="s">
        <v>64</v>
      </c>
      <c r="D19" s="10" t="s">
        <v>0</v>
      </c>
      <c r="E19" s="10">
        <v>353.15</v>
      </c>
      <c r="F19" s="10" t="s">
        <v>0</v>
      </c>
      <c r="G19" s="10" t="s">
        <v>0</v>
      </c>
      <c r="H19" s="10">
        <v>353.15</v>
      </c>
    </row>
    <row r="20" spans="1:8" ht="15.75" x14ac:dyDescent="0.2">
      <c r="A20" s="8">
        <v>8</v>
      </c>
      <c r="B20" s="9" t="s">
        <v>19</v>
      </c>
      <c r="C20" s="9" t="s">
        <v>65</v>
      </c>
      <c r="D20" s="10" t="s">
        <v>0</v>
      </c>
      <c r="E20" s="10">
        <v>1293.32</v>
      </c>
      <c r="F20" s="10" t="s">
        <v>0</v>
      </c>
      <c r="G20" s="10" t="s">
        <v>0</v>
      </c>
      <c r="H20" s="10">
        <v>1293.32</v>
      </c>
    </row>
    <row r="21" spans="1:8" ht="15.75" x14ac:dyDescent="0.2">
      <c r="A21" s="8">
        <v>9</v>
      </c>
      <c r="B21" s="9" t="s">
        <v>20</v>
      </c>
      <c r="C21" s="9" t="s">
        <v>66</v>
      </c>
      <c r="D21" s="10" t="s">
        <v>0</v>
      </c>
      <c r="E21" s="10">
        <v>457.03</v>
      </c>
      <c r="F21" s="10" t="s">
        <v>0</v>
      </c>
      <c r="G21" s="10" t="s">
        <v>0</v>
      </c>
      <c r="H21" s="10">
        <v>457.03</v>
      </c>
    </row>
    <row r="22" spans="1:8" ht="15.75" x14ac:dyDescent="0.2">
      <c r="A22" s="8">
        <v>10</v>
      </c>
      <c r="B22" s="9" t="s">
        <v>21</v>
      </c>
      <c r="C22" s="9" t="s">
        <v>67</v>
      </c>
      <c r="D22" s="10">
        <v>497.42</v>
      </c>
      <c r="E22" s="10" t="s">
        <v>0</v>
      </c>
      <c r="F22" s="10" t="s">
        <v>0</v>
      </c>
      <c r="G22" s="10" t="s">
        <v>0</v>
      </c>
      <c r="H22" s="10">
        <v>497.42</v>
      </c>
    </row>
    <row r="23" spans="1:8" ht="47.25" x14ac:dyDescent="0.2">
      <c r="A23" s="8">
        <v>11</v>
      </c>
      <c r="B23" s="9" t="s">
        <v>22</v>
      </c>
      <c r="C23" s="9" t="s">
        <v>68</v>
      </c>
      <c r="D23" s="10">
        <v>297.14</v>
      </c>
      <c r="E23" s="10">
        <v>664.25</v>
      </c>
      <c r="F23" s="10" t="s">
        <v>0</v>
      </c>
      <c r="G23" s="10" t="s">
        <v>0</v>
      </c>
      <c r="H23" s="10">
        <v>961.39</v>
      </c>
    </row>
    <row r="24" spans="1:8" ht="31.5" x14ac:dyDescent="0.2">
      <c r="A24" s="8">
        <v>12</v>
      </c>
      <c r="B24" s="9" t="s">
        <v>23</v>
      </c>
      <c r="C24" s="9" t="s">
        <v>69</v>
      </c>
      <c r="D24" s="10">
        <v>167.43</v>
      </c>
      <c r="E24" s="10">
        <v>346.02</v>
      </c>
      <c r="F24" s="10" t="s">
        <v>0</v>
      </c>
      <c r="G24" s="10" t="s">
        <v>0</v>
      </c>
      <c r="H24" s="10">
        <v>513.45000000000005</v>
      </c>
    </row>
    <row r="25" spans="1:8" ht="31.5" x14ac:dyDescent="0.2">
      <c r="A25" s="8">
        <v>13</v>
      </c>
      <c r="B25" s="9" t="s">
        <v>24</v>
      </c>
      <c r="C25" s="9" t="s">
        <v>70</v>
      </c>
      <c r="D25" s="10">
        <v>655.94</v>
      </c>
      <c r="E25" s="10">
        <v>174.95</v>
      </c>
      <c r="F25" s="10">
        <v>2.82</v>
      </c>
      <c r="G25" s="10">
        <v>0.96</v>
      </c>
      <c r="H25" s="10">
        <v>834.67</v>
      </c>
    </row>
    <row r="26" spans="1:8" ht="31.5" x14ac:dyDescent="0.2">
      <c r="A26" s="8">
        <v>14</v>
      </c>
      <c r="B26" s="9" t="s">
        <v>25</v>
      </c>
      <c r="C26" s="9" t="s">
        <v>71</v>
      </c>
      <c r="D26" s="10">
        <v>1070.9000000000001</v>
      </c>
      <c r="E26" s="10">
        <v>61.44</v>
      </c>
      <c r="F26" s="10" t="s">
        <v>0</v>
      </c>
      <c r="G26" s="10" t="s">
        <v>0</v>
      </c>
      <c r="H26" s="10">
        <v>1132.3399999999999</v>
      </c>
    </row>
    <row r="27" spans="1:8" ht="31.5" x14ac:dyDescent="0.2">
      <c r="A27" s="8">
        <v>15</v>
      </c>
      <c r="B27" s="9" t="s">
        <v>26</v>
      </c>
      <c r="C27" s="9" t="s">
        <v>72</v>
      </c>
      <c r="D27" s="10">
        <v>950.14</v>
      </c>
      <c r="E27" s="10">
        <v>468.67</v>
      </c>
      <c r="F27" s="10">
        <v>7.99</v>
      </c>
      <c r="G27" s="10" t="s">
        <v>0</v>
      </c>
      <c r="H27" s="10">
        <v>1426.8</v>
      </c>
    </row>
    <row r="28" spans="1:8" ht="31.5" x14ac:dyDescent="0.2">
      <c r="A28" s="8">
        <v>16</v>
      </c>
      <c r="B28" s="9" t="s">
        <v>27</v>
      </c>
      <c r="C28" s="9" t="s">
        <v>73</v>
      </c>
      <c r="D28" s="10">
        <v>31131.599999999999</v>
      </c>
      <c r="E28" s="10">
        <v>7732.64</v>
      </c>
      <c r="F28" s="10" t="s">
        <v>0</v>
      </c>
      <c r="G28" s="10" t="s">
        <v>0</v>
      </c>
      <c r="H28" s="10">
        <v>38864.239999999998</v>
      </c>
    </row>
    <row r="29" spans="1:8" ht="31.5" x14ac:dyDescent="0.2">
      <c r="A29" s="8">
        <v>17</v>
      </c>
      <c r="B29" s="9" t="s">
        <v>28</v>
      </c>
      <c r="C29" s="9" t="s">
        <v>74</v>
      </c>
      <c r="D29" s="10">
        <v>5479.68</v>
      </c>
      <c r="E29" s="10">
        <v>996.2</v>
      </c>
      <c r="F29" s="10" t="s">
        <v>0</v>
      </c>
      <c r="G29" s="10" t="s">
        <v>0</v>
      </c>
      <c r="H29" s="10">
        <v>6475.88</v>
      </c>
    </row>
    <row r="30" spans="1:8" ht="31.5" x14ac:dyDescent="0.2">
      <c r="A30" s="8">
        <v>18</v>
      </c>
      <c r="B30" s="9" t="s">
        <v>29</v>
      </c>
      <c r="C30" s="9" t="s">
        <v>75</v>
      </c>
      <c r="D30" s="10">
        <v>5653.76</v>
      </c>
      <c r="E30" s="10" t="s">
        <v>0</v>
      </c>
      <c r="F30" s="10" t="s">
        <v>0</v>
      </c>
      <c r="G30" s="10" t="s">
        <v>0</v>
      </c>
      <c r="H30" s="10">
        <v>5653.76</v>
      </c>
    </row>
    <row r="31" spans="1:8" ht="31.5" x14ac:dyDescent="0.2">
      <c r="A31" s="8">
        <v>19</v>
      </c>
      <c r="B31" s="9" t="s">
        <v>30</v>
      </c>
      <c r="C31" s="9" t="s">
        <v>76</v>
      </c>
      <c r="D31" s="10">
        <v>7474.25</v>
      </c>
      <c r="E31" s="10" t="s">
        <v>0</v>
      </c>
      <c r="F31" s="10" t="s">
        <v>0</v>
      </c>
      <c r="G31" s="10" t="s">
        <v>0</v>
      </c>
      <c r="H31" s="10">
        <v>7474.25</v>
      </c>
    </row>
    <row r="32" spans="1:8" ht="15.75" x14ac:dyDescent="0.2">
      <c r="A32" s="9" t="s">
        <v>0</v>
      </c>
      <c r="B32" s="9" t="s">
        <v>0</v>
      </c>
      <c r="C32" s="9" t="s">
        <v>31</v>
      </c>
      <c r="D32" s="10">
        <v>62552.480000000003</v>
      </c>
      <c r="E32" s="10">
        <v>12547.67</v>
      </c>
      <c r="F32" s="10">
        <v>10.81</v>
      </c>
      <c r="G32" s="10">
        <v>0.96</v>
      </c>
      <c r="H32" s="10">
        <v>75111.92</v>
      </c>
    </row>
    <row r="33" spans="1:17" ht="15.75" x14ac:dyDescent="0.2">
      <c r="A33" s="9" t="s">
        <v>0</v>
      </c>
      <c r="B33" s="9" t="s">
        <v>0</v>
      </c>
      <c r="C33" s="9" t="s">
        <v>32</v>
      </c>
      <c r="D33" s="10">
        <v>62552.480000000003</v>
      </c>
      <c r="E33" s="10">
        <v>12547.67</v>
      </c>
      <c r="F33" s="10">
        <v>10.81</v>
      </c>
      <c r="G33" s="10">
        <v>0.96</v>
      </c>
      <c r="H33" s="10">
        <v>75111.92</v>
      </c>
    </row>
    <row r="34" spans="1:17" ht="16.5" customHeight="1" x14ac:dyDescent="0.2">
      <c r="A34" s="26" t="s">
        <v>33</v>
      </c>
      <c r="B34" s="27"/>
      <c r="C34" s="27"/>
      <c r="D34" s="27"/>
      <c r="E34" s="27"/>
      <c r="F34" s="27"/>
      <c r="G34" s="27"/>
      <c r="H34" s="28"/>
    </row>
    <row r="35" spans="1:17" ht="21.75" customHeight="1" x14ac:dyDescent="0.2">
      <c r="A35" s="8">
        <v>20</v>
      </c>
      <c r="B35" s="9" t="s">
        <v>34</v>
      </c>
      <c r="C35" s="9" t="s">
        <v>58</v>
      </c>
      <c r="D35" s="10" t="s">
        <v>0</v>
      </c>
      <c r="E35" s="10" t="s">
        <v>0</v>
      </c>
      <c r="F35" s="10" t="s">
        <v>0</v>
      </c>
      <c r="G35" s="10">
        <v>574.15</v>
      </c>
      <c r="H35" s="10">
        <v>574.15</v>
      </c>
    </row>
    <row r="36" spans="1:17" ht="47.25" x14ac:dyDescent="0.2">
      <c r="A36" s="8">
        <v>21</v>
      </c>
      <c r="B36" s="9" t="s">
        <v>50</v>
      </c>
      <c r="C36" s="9" t="s">
        <v>57</v>
      </c>
      <c r="D36" s="10" t="s">
        <v>0</v>
      </c>
      <c r="E36" s="10" t="s">
        <v>0</v>
      </c>
      <c r="F36" s="10" t="s">
        <v>0</v>
      </c>
      <c r="G36" s="10">
        <v>3237.48</v>
      </c>
      <c r="H36" s="10">
        <f>G36</f>
        <v>3237.48</v>
      </c>
    </row>
    <row r="37" spans="1:17" ht="47.25" x14ac:dyDescent="0.2">
      <c r="A37" s="8">
        <v>22</v>
      </c>
      <c r="B37" s="9" t="s">
        <v>77</v>
      </c>
      <c r="C37" s="9" t="s">
        <v>78</v>
      </c>
      <c r="D37" s="10" t="s">
        <v>0</v>
      </c>
      <c r="E37" s="10" t="s">
        <v>0</v>
      </c>
      <c r="F37" s="10" t="s">
        <v>0</v>
      </c>
      <c r="G37" s="10">
        <v>196</v>
      </c>
      <c r="H37" s="10">
        <v>196</v>
      </c>
    </row>
    <row r="38" spans="1:17" ht="15.75" x14ac:dyDescent="0.2">
      <c r="A38" s="9" t="s">
        <v>0</v>
      </c>
      <c r="B38" s="9" t="s">
        <v>0</v>
      </c>
      <c r="C38" s="9" t="s">
        <v>35</v>
      </c>
      <c r="D38" s="10">
        <v>7.0000000000000001E-12</v>
      </c>
      <c r="E38" s="10">
        <v>-2E-12</v>
      </c>
      <c r="F38" s="10" t="s">
        <v>0</v>
      </c>
      <c r="G38" s="10">
        <f>SUM(G35:G37)</f>
        <v>4007.63</v>
      </c>
      <c r="H38" s="10">
        <f>G38</f>
        <v>4007.63</v>
      </c>
    </row>
    <row r="39" spans="1:17" ht="15.75" x14ac:dyDescent="0.2">
      <c r="A39" s="9" t="s">
        <v>0</v>
      </c>
      <c r="B39" s="9" t="s">
        <v>0</v>
      </c>
      <c r="C39" s="9" t="s">
        <v>36</v>
      </c>
      <c r="D39" s="10">
        <v>62552.480000000003</v>
      </c>
      <c r="E39" s="10">
        <v>12547.67</v>
      </c>
      <c r="F39" s="10">
        <v>10.81</v>
      </c>
      <c r="G39" s="10">
        <f>G38+G33</f>
        <v>4008.59</v>
      </c>
      <c r="H39" s="10">
        <f>H33+H38</f>
        <v>79119.55</v>
      </c>
    </row>
    <row r="40" spans="1:17" ht="82.5" customHeight="1" x14ac:dyDescent="0.2">
      <c r="A40" s="26" t="s">
        <v>37</v>
      </c>
      <c r="B40" s="27"/>
      <c r="C40" s="27"/>
      <c r="D40" s="27"/>
      <c r="E40" s="27"/>
      <c r="F40" s="27"/>
      <c r="G40" s="27"/>
      <c r="H40" s="28"/>
      <c r="K40" s="18"/>
      <c r="L40" s="18"/>
      <c r="M40" s="18"/>
      <c r="N40" s="18"/>
      <c r="O40" s="18"/>
      <c r="P40" s="18"/>
      <c r="Q40" s="18"/>
    </row>
    <row r="41" spans="1:17" ht="47.25" x14ac:dyDescent="0.2">
      <c r="A41" s="8">
        <v>23</v>
      </c>
      <c r="B41" s="9" t="s">
        <v>59</v>
      </c>
      <c r="C41" s="9" t="s">
        <v>62</v>
      </c>
      <c r="D41" s="10" t="s">
        <v>0</v>
      </c>
      <c r="E41" s="10" t="s">
        <v>0</v>
      </c>
      <c r="F41" s="10" t="s">
        <v>0</v>
      </c>
      <c r="G41" s="10">
        <v>345.83</v>
      </c>
      <c r="H41" s="10">
        <f>G41</f>
        <v>345.83</v>
      </c>
      <c r="K41" s="18"/>
      <c r="L41" s="18"/>
      <c r="M41" s="18"/>
      <c r="N41" s="18"/>
      <c r="O41" s="18"/>
      <c r="P41" s="18"/>
      <c r="Q41" s="18"/>
    </row>
    <row r="42" spans="1:17" ht="47.25" x14ac:dyDescent="0.2">
      <c r="A42" s="8">
        <v>24</v>
      </c>
      <c r="B42" s="9" t="s">
        <v>60</v>
      </c>
      <c r="C42" s="9" t="s">
        <v>61</v>
      </c>
      <c r="D42" s="10"/>
      <c r="E42" s="10"/>
      <c r="F42" s="10"/>
      <c r="G42" s="10">
        <v>500</v>
      </c>
      <c r="H42" s="10">
        <f>G42</f>
        <v>500</v>
      </c>
      <c r="K42" s="18"/>
      <c r="L42" s="18"/>
      <c r="M42" s="19"/>
      <c r="N42" s="19"/>
      <c r="O42" s="18"/>
      <c r="P42" s="18"/>
      <c r="Q42" s="18"/>
    </row>
    <row r="43" spans="1:17" ht="15.75" x14ac:dyDescent="0.2">
      <c r="A43" s="9" t="s">
        <v>0</v>
      </c>
      <c r="B43" s="9" t="s">
        <v>0</v>
      </c>
      <c r="C43" s="9" t="s">
        <v>38</v>
      </c>
      <c r="D43" s="10" t="s">
        <v>0</v>
      </c>
      <c r="E43" s="10" t="s">
        <v>0</v>
      </c>
      <c r="F43" s="10" t="s">
        <v>0</v>
      </c>
      <c r="G43" s="10">
        <f>SUM(G41:G42)</f>
        <v>845.82999999999993</v>
      </c>
      <c r="H43" s="10">
        <f>G43</f>
        <v>845.82999999999993</v>
      </c>
      <c r="K43" s="18"/>
      <c r="L43" s="18"/>
      <c r="M43" s="18"/>
      <c r="N43" s="18"/>
      <c r="O43" s="18"/>
      <c r="P43" s="18"/>
      <c r="Q43" s="18"/>
    </row>
    <row r="44" spans="1:17" ht="15.75" x14ac:dyDescent="0.2">
      <c r="A44" s="9" t="s">
        <v>0</v>
      </c>
      <c r="B44" s="9" t="s">
        <v>0</v>
      </c>
      <c r="C44" s="9" t="s">
        <v>39</v>
      </c>
      <c r="D44" s="10">
        <v>62552.480000000003</v>
      </c>
      <c r="E44" s="10">
        <v>12547.67</v>
      </c>
      <c r="F44" s="10">
        <v>10.81</v>
      </c>
      <c r="G44" s="10">
        <f>G43+G39</f>
        <v>4854.42</v>
      </c>
      <c r="H44" s="10">
        <f t="shared" ref="H44:H50" si="0">SUM(D44:G44)</f>
        <v>79965.38</v>
      </c>
      <c r="K44" s="18"/>
      <c r="L44" s="18"/>
      <c r="M44" s="18"/>
      <c r="N44" s="18"/>
      <c r="O44" s="18"/>
      <c r="P44" s="18"/>
      <c r="Q44" s="18"/>
    </row>
    <row r="45" spans="1:17" ht="15.75" x14ac:dyDescent="0.2">
      <c r="A45" s="9" t="s">
        <v>0</v>
      </c>
      <c r="B45" s="9" t="s">
        <v>0</v>
      </c>
      <c r="C45" s="9" t="s">
        <v>40</v>
      </c>
      <c r="D45" s="10">
        <v>62552.480000000003</v>
      </c>
      <c r="E45" s="10">
        <v>12547.67</v>
      </c>
      <c r="F45" s="10">
        <v>10.81</v>
      </c>
      <c r="G45" s="10">
        <f>G44</f>
        <v>4854.42</v>
      </c>
      <c r="H45" s="10">
        <f t="shared" si="0"/>
        <v>79965.38</v>
      </c>
      <c r="K45" s="18"/>
      <c r="L45" s="18"/>
      <c r="M45" s="18"/>
      <c r="N45" s="18"/>
      <c r="O45" s="18"/>
      <c r="P45" s="18"/>
      <c r="Q45" s="18"/>
    </row>
    <row r="46" spans="1:17" ht="52.5" customHeight="1" x14ac:dyDescent="0.2">
      <c r="A46" s="29" t="s">
        <v>44</v>
      </c>
      <c r="B46" s="30"/>
      <c r="C46" s="30"/>
      <c r="D46" s="11">
        <f>D44*1.052-D45</f>
        <v>3252.7289600000004</v>
      </c>
      <c r="E46" s="11">
        <f>E44*1.052-E45</f>
        <v>652.47883999999976</v>
      </c>
      <c r="F46" s="11">
        <f>F44*1.052-F45</f>
        <v>0.56212000000000018</v>
      </c>
      <c r="G46" s="21">
        <v>35.875999999999998</v>
      </c>
      <c r="H46" s="21">
        <f t="shared" si="0"/>
        <v>3941.6459200000004</v>
      </c>
      <c r="K46" s="18"/>
      <c r="L46" s="20"/>
      <c r="M46" s="18"/>
      <c r="N46" s="18"/>
      <c r="O46" s="18"/>
      <c r="P46" s="18"/>
      <c r="Q46" s="18"/>
    </row>
    <row r="47" spans="1:17" ht="15.75" customHeight="1" x14ac:dyDescent="0.2">
      <c r="A47" s="24" t="s">
        <v>41</v>
      </c>
      <c r="B47" s="25"/>
      <c r="C47" s="25"/>
      <c r="D47" s="11">
        <v>65805.210000000006</v>
      </c>
      <c r="E47" s="11">
        <v>13200.15</v>
      </c>
      <c r="F47" s="11">
        <v>11.37</v>
      </c>
      <c r="G47" s="21">
        <f>SUM(G45:G46)</f>
        <v>4890.2960000000003</v>
      </c>
      <c r="H47" s="21">
        <f t="shared" si="0"/>
        <v>83907.025999999998</v>
      </c>
      <c r="K47" s="18"/>
      <c r="L47" s="21"/>
      <c r="M47" s="21"/>
      <c r="N47" s="18"/>
      <c r="O47" s="18"/>
      <c r="P47" s="18"/>
      <c r="Q47" s="18"/>
    </row>
    <row r="48" spans="1:17" ht="31.5" customHeight="1" x14ac:dyDescent="0.2">
      <c r="A48" s="24" t="s">
        <v>42</v>
      </c>
      <c r="B48" s="25"/>
      <c r="C48" s="25"/>
      <c r="D48" s="11">
        <v>13161.04</v>
      </c>
      <c r="E48" s="11">
        <v>2640.03</v>
      </c>
      <c r="F48" s="11">
        <v>2.27</v>
      </c>
      <c r="G48" s="21">
        <f>(G33+G35+G36+G41+G42)*0.2</f>
        <v>931.68400000000008</v>
      </c>
      <c r="H48" s="21">
        <f t="shared" si="0"/>
        <v>16735.024000000001</v>
      </c>
      <c r="K48" s="18"/>
      <c r="L48" s="21"/>
      <c r="M48" s="21"/>
      <c r="N48" s="18"/>
      <c r="O48" s="18"/>
      <c r="P48" s="18"/>
      <c r="Q48" s="18"/>
    </row>
    <row r="49" spans="1:17" ht="15.75" customHeight="1" x14ac:dyDescent="0.2">
      <c r="A49" s="24" t="s">
        <v>41</v>
      </c>
      <c r="B49" s="25"/>
      <c r="C49" s="25"/>
      <c r="D49" s="11">
        <v>78966.25</v>
      </c>
      <c r="E49" s="11">
        <v>15840.18</v>
      </c>
      <c r="F49" s="11">
        <v>13.64</v>
      </c>
      <c r="G49" s="21">
        <f>SUM(G47:G48)</f>
        <v>5821.9800000000005</v>
      </c>
      <c r="H49" s="21">
        <f t="shared" si="0"/>
        <v>100642.04999999999</v>
      </c>
      <c r="K49" s="18"/>
      <c r="L49" s="21"/>
      <c r="M49" s="21"/>
      <c r="N49" s="18"/>
      <c r="O49" s="18"/>
      <c r="P49" s="18"/>
      <c r="Q49" s="18"/>
    </row>
    <row r="50" spans="1:17" ht="15.75" customHeight="1" x14ac:dyDescent="0.2">
      <c r="A50" s="24" t="s">
        <v>43</v>
      </c>
      <c r="B50" s="25"/>
      <c r="C50" s="25"/>
      <c r="D50" s="11">
        <v>78966.25</v>
      </c>
      <c r="E50" s="11">
        <v>15840.18</v>
      </c>
      <c r="F50" s="11">
        <v>13.64</v>
      </c>
      <c r="G50" s="21">
        <f>G49</f>
        <v>5821.9800000000005</v>
      </c>
      <c r="H50" s="21">
        <f t="shared" si="0"/>
        <v>100642.04999999999</v>
      </c>
      <c r="K50" s="18"/>
      <c r="L50" s="21"/>
      <c r="M50" s="21"/>
      <c r="N50" s="18"/>
      <c r="O50" s="18"/>
      <c r="P50" s="18"/>
      <c r="Q50" s="18"/>
    </row>
    <row r="51" spans="1:17" x14ac:dyDescent="0.2">
      <c r="A51" s="12"/>
      <c r="B51" s="3"/>
      <c r="C51" s="3"/>
      <c r="D51" s="13"/>
      <c r="E51" s="13"/>
      <c r="F51" s="13"/>
      <c r="G51" s="22"/>
      <c r="H51" s="22"/>
      <c r="K51" s="18"/>
      <c r="L51" s="18"/>
      <c r="M51" s="18"/>
      <c r="N51" s="18"/>
      <c r="O51" s="18"/>
      <c r="P51" s="18"/>
      <c r="Q51" s="18"/>
    </row>
    <row r="52" spans="1:17" ht="15.75" x14ac:dyDescent="0.25">
      <c r="A52" s="1" t="s">
        <v>1</v>
      </c>
      <c r="B52" s="1"/>
      <c r="E52" s="1"/>
      <c r="G52" s="1"/>
      <c r="K52" s="18"/>
      <c r="L52" s="18"/>
      <c r="M52" s="18"/>
      <c r="N52" s="18"/>
      <c r="O52" s="18"/>
      <c r="P52" s="18"/>
      <c r="Q52" s="18"/>
    </row>
    <row r="53" spans="1:17" ht="15.75" x14ac:dyDescent="0.25">
      <c r="A53" s="1" t="s">
        <v>2</v>
      </c>
      <c r="B53" s="1"/>
      <c r="E53" s="1"/>
      <c r="G53" s="1"/>
    </row>
    <row r="54" spans="1:17" ht="15.75" x14ac:dyDescent="0.25">
      <c r="A54" s="1" t="s">
        <v>3</v>
      </c>
      <c r="B54" s="1"/>
      <c r="E54" s="1"/>
      <c r="G54" s="1"/>
    </row>
    <row r="55" spans="1:17" ht="15.75" x14ac:dyDescent="0.25">
      <c r="A55" s="1" t="s">
        <v>4</v>
      </c>
      <c r="B55" s="1"/>
      <c r="E55" s="1"/>
      <c r="G55" s="1"/>
    </row>
    <row r="56" spans="1:17" ht="15.75" x14ac:dyDescent="0.25">
      <c r="A56" s="1"/>
    </row>
  </sheetData>
  <autoFilter ref="A11:J11"/>
  <mergeCells count="9">
    <mergeCell ref="A6:H6"/>
    <mergeCell ref="A49:C49"/>
    <mergeCell ref="A50:C50"/>
    <mergeCell ref="A12:H12"/>
    <mergeCell ref="A34:H34"/>
    <mergeCell ref="A40:H40"/>
    <mergeCell ref="A46:C46"/>
    <mergeCell ref="A47:C47"/>
    <mergeCell ref="A48:C48"/>
  </mergeCells>
  <phoneticPr fontId="0" type="noConversion"/>
  <pageMargins left="0" right="0" top="0" bottom="0" header="0.51181102362204722" footer="0.51181102362204722"/>
  <pageSetup paperSize="9" scale="4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Сводный сметный расчет стоимости строительства</dc:title>
  <dc:creator>user</dc:creator>
  <cp:lastModifiedBy>Гостищева Ирина Петровна</cp:lastModifiedBy>
  <cp:lastPrinted>2024-04-11T04:47:17Z</cp:lastPrinted>
  <dcterms:created xsi:type="dcterms:W3CDTF">2010-05-14T05:54:01Z</dcterms:created>
  <dcterms:modified xsi:type="dcterms:W3CDTF">2024-04-24T05:09:01Z</dcterms:modified>
</cp:coreProperties>
</file>